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G:\@Operations\Contracts\_Solicitations\2024 Solicitations\2024-06 RFP OSD Signature Events and Facility Management\"/>
    </mc:Choice>
  </mc:AlternateContent>
  <xr:revisionPtr revIDLastSave="0" documentId="8_{4CFA23C1-688F-48C9-A841-7C9A2B127215}" xr6:coauthVersionLast="47" xr6:coauthVersionMax="47" xr10:uidLastSave="{00000000-0000-0000-0000-000000000000}"/>
  <bookViews>
    <workbookView xWindow="-28920" yWindow="-120" windowWidth="29040" windowHeight="15720" xr2:uid="{6F726626-BA08-4880-8772-8000867AAEB1}"/>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4" i="1" l="1"/>
  <c r="D50" i="1"/>
  <c r="G46" i="1"/>
  <c r="H46" i="1" s="1"/>
  <c r="G47" i="1"/>
  <c r="H47" i="1" s="1"/>
  <c r="G48" i="1"/>
  <c r="G49" i="1"/>
  <c r="I46" i="1" l="1"/>
  <c r="G50" i="1"/>
  <c r="H56" i="1" s="1"/>
  <c r="I56" i="1" s="1"/>
  <c r="H48" i="1"/>
  <c r="I48" i="1" s="1"/>
  <c r="I47" i="1"/>
  <c r="H49" i="1"/>
  <c r="I49" i="1" s="1"/>
  <c r="H50" i="1" l="1"/>
  <c r="H55" i="1" s="1"/>
  <c r="I55" i="1" s="1"/>
  <c r="I54" i="1" s="1"/>
  <c r="I50" i="1"/>
</calcChain>
</file>

<file path=xl/sharedStrings.xml><?xml version="1.0" encoding="utf-8"?>
<sst xmlns="http://schemas.openxmlformats.org/spreadsheetml/2006/main" count="77" uniqueCount="73">
  <si>
    <t>Cost Worksheet Instruction</t>
  </si>
  <si>
    <t>1. Fill out the applying entity's details in the "Entity Information" section, located within the yellow-highlighted cells below.</t>
  </si>
  <si>
    <t>2. Provide the details of the individual filling out this cost proposal in the "Contact Information" section, also highlighted in yellow.</t>
  </si>
  <si>
    <t>3. Familiarize yourself with the terms and definitions utilized within the cost proposal table.</t>
  </si>
  <si>
    <t>4. Go to the second page of this document and specify the proposed percentage for your entity's assessment fee concerning the project's deliverables in the designated yellow cells.</t>
  </si>
  <si>
    <t>5. Review the total amount and detailed breakdown of the cost proposal, indicated by the blue-highlighted cells, for the contract.</t>
  </si>
  <si>
    <t>Note:  Refer to the sample cost worksheet on page 3 of this document for guidance.</t>
  </si>
  <si>
    <t>Entity Information</t>
  </si>
  <si>
    <t>Entity Name</t>
  </si>
  <si>
    <t>Date</t>
  </si>
  <si>
    <t>Contract Period</t>
  </si>
  <si>
    <t xml:space="preserve"> Years 1 &amp; 2</t>
  </si>
  <si>
    <t>Project Summary and Scope</t>
  </si>
  <si>
    <t>Refer to Exhibit A - Scope of Work, Section D</t>
  </si>
  <si>
    <t>Contact Information</t>
  </si>
  <si>
    <t>Printed Name</t>
  </si>
  <si>
    <t>Position (Job Title)</t>
  </si>
  <si>
    <t>APPLICANT'S COST PROPOSAL</t>
  </si>
  <si>
    <t>Read the instructions on page 1 before filling out cells, F2-F5.</t>
  </si>
  <si>
    <t>Gray cells are locked.</t>
  </si>
  <si>
    <t>The cost proposal is based on the entity's assessment fee charged to the</t>
  </si>
  <si>
    <t>Yellow cells are for the entity to complete.</t>
  </si>
  <si>
    <t>the contract dollar amount for years 1 and 2.</t>
  </si>
  <si>
    <t xml:space="preserve">Light blue cells are the output data based on the yellow cells entries. </t>
  </si>
  <si>
    <t>The table below is for  a year period that will apply to contract year 1 and 2.</t>
  </si>
  <si>
    <t>A</t>
  </si>
  <si>
    <t>B</t>
  </si>
  <si>
    <t>C</t>
  </si>
  <si>
    <t>D</t>
  </si>
  <si>
    <t>E</t>
  </si>
  <si>
    <t>F</t>
  </si>
  <si>
    <t>G</t>
  </si>
  <si>
    <t>H</t>
  </si>
  <si>
    <t>I</t>
  </si>
  <si>
    <t>Item No.</t>
  </si>
  <si>
    <t>Contract Reference</t>
  </si>
  <si>
    <t>Project Deliverable Category</t>
  </si>
  <si>
    <t>Max Budget for Deliverable</t>
  </si>
  <si>
    <t>Max Fee Percentage Allowed</t>
  </si>
  <si>
    <r>
      <t xml:space="preserve">Entity's Assessment Fee Percentage
</t>
    </r>
    <r>
      <rPr>
        <sz val="9"/>
        <color theme="1"/>
        <rFont val="Aptos Narrow"/>
        <family val="2"/>
        <scheme val="minor"/>
      </rPr>
      <t>(Enter the entity's proposed percentage here)</t>
    </r>
  </si>
  <si>
    <r>
      <t xml:space="preserve">Entity's Assessment Fee Amount  
</t>
    </r>
    <r>
      <rPr>
        <sz val="9"/>
        <color theme="1"/>
        <rFont val="Aptos Narrow"/>
        <family val="2"/>
        <scheme val="minor"/>
      </rPr>
      <t>(Amount automatically calculated based on the percentage from column F of the value in column D.)</t>
    </r>
  </si>
  <si>
    <r>
      <t xml:space="preserve">Procurement Cost </t>
    </r>
    <r>
      <rPr>
        <sz val="9"/>
        <color theme="1"/>
        <rFont val="Aptos Narrow"/>
        <family val="2"/>
        <scheme val="minor"/>
      </rPr>
      <t>(Automatically calculated based on the difference between columns D and G.)</t>
    </r>
  </si>
  <si>
    <r>
      <t xml:space="preserve">Total Contract Cost 
</t>
    </r>
    <r>
      <rPr>
        <sz val="9"/>
        <color theme="1"/>
        <rFont val="Aptos Narrow"/>
        <family val="2"/>
        <scheme val="minor"/>
      </rPr>
      <t xml:space="preserve">(Automatically calculated based on the sum of columns G and H.) </t>
    </r>
  </si>
  <si>
    <t>Section D.1.a &amp; b</t>
  </si>
  <si>
    <t>Coordination of Sales and Outreach Initiatives</t>
  </si>
  <si>
    <t>Section D.2</t>
  </si>
  <si>
    <t>Venue Procurement for Education and Training</t>
  </si>
  <si>
    <t>Section D.3</t>
  </si>
  <si>
    <t>Technology Support</t>
  </si>
  <si>
    <t>Section D.4</t>
  </si>
  <si>
    <t>Facility Procurement for Storage</t>
  </si>
  <si>
    <t>Total</t>
  </si>
  <si>
    <t>Amount</t>
  </si>
  <si>
    <t>Percentage</t>
  </si>
  <si>
    <t>Maximum Budget for Deliverables:</t>
  </si>
  <si>
    <t>Total Procurement Cost:</t>
  </si>
  <si>
    <t>Total Entity's Assessment Fee:</t>
  </si>
  <si>
    <t>Terms and Definitions</t>
  </si>
  <si>
    <t>Entity</t>
  </si>
  <si>
    <t>Refers to the organization applying for the contract, tasked with meeting specific obligations or entitled to certain benefits as detailed in the agreement.</t>
  </si>
  <si>
    <t>Assessment Fee</t>
  </si>
  <si>
    <t>Is a charge imposed by an entity, often related to the administration, oversight, or provision of services. This fee is typically calculated as a percentage of the value or cost associated with specific project deliverables or activities. The purpose of assessment fees can vary, but they are generally intended to cover costs incurred by the entity in managing, overseeing, or facilitating a project or service.</t>
  </si>
  <si>
    <t xml:space="preserve">An unique identifier assigned to the contract. It serves as a way to easily locate, reference, and differentiate one deliverable from another related to the contract. Refer to the contract, Exhibit A. Scope of Work. </t>
  </si>
  <si>
    <t>The area from which specific outcomes or outputs of the project are delivered.</t>
  </si>
  <si>
    <t>Highest percentage of the deliverable's cost that is allowed by Covered California.</t>
  </si>
  <si>
    <t>Max Assessment Fee Percentage Allowed</t>
  </si>
  <si>
    <t>The percentage of the deliverable's cost the applying entity proposes to charge as an assessment fee.</t>
  </si>
  <si>
    <t>Entity's Assessment Fee Percentage</t>
  </si>
  <si>
    <t>The total assessment fee amount, in dollars, the entity will charge based on the proposed percentage.</t>
  </si>
  <si>
    <t>Procurement Cost</t>
  </si>
  <si>
    <t>Expenses related to acquiring goods or services for the project.</t>
  </si>
  <si>
    <t>Total Contract Cost</t>
  </si>
  <si>
    <t>The overall amount of money the contract is worth, including all assessment fees and procurement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</si>
</sst>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theme="4"/>
      <name val="Aptos Narrow"/>
      <family val="2"/>
      <scheme val="minor"/>
    </font>
    <font>
      <b/>
      <sz val="18"/>
      <color theme="1"/>
      <name val="Aptos Narrow"/>
      <family val="2"/>
      <scheme val="minor"/>
    </font>
    <font>
      <b/>
      <sz val="14"/>
      <color theme="1"/>
      <name val="Aptos Narrow"/>
      <family val="2"/>
      <scheme val="minor"/>
    </font>
    <font>
      <i/>
      <sz val="11"/>
      <color theme="1"/>
      <name val="Aptos Narrow"/>
      <family val="2"/>
      <scheme val="minor"/>
    </font>
    <font>
      <sz val="9"/>
      <color theme="1"/>
      <name val="Aptos Narrow"/>
      <family val="2"/>
      <scheme val="minor"/>
    </font>
  </fonts>
  <fills count="6">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0">
    <xf numFmtId="0" fontId="0" fillId="0" borderId="0" xfId="0"/>
    <xf numFmtId="0" fontId="2" fillId="0" borderId="0" xfId="0" applyFont="1" applyAlignment="1">
      <alignment horizontal="center" vertical="center" wrapText="1"/>
    </xf>
    <xf numFmtId="44" fontId="2" fillId="2" borderId="1" xfId="1" applyFont="1" applyFill="1" applyBorder="1" applyAlignment="1">
      <alignment horizontal="center" vertical="center" wrapText="1"/>
    </xf>
    <xf numFmtId="0" fontId="0" fillId="0" borderId="0" xfId="0" applyAlignment="1">
      <alignment horizontal="center" vertical="center" wrapText="1"/>
    </xf>
    <xf numFmtId="44" fontId="2" fillId="0" borderId="0" xfId="1" applyFont="1" applyAlignment="1">
      <alignment horizontal="center" vertical="center" wrapText="1"/>
    </xf>
    <xf numFmtId="44" fontId="1" fillId="2" borderId="1" xfId="1" applyFont="1" applyFill="1" applyBorder="1" applyAlignment="1">
      <alignment horizontal="center" vertical="center" wrapText="1"/>
    </xf>
    <xf numFmtId="44" fontId="2" fillId="2" borderId="1" xfId="0" applyNumberFormat="1" applyFont="1" applyFill="1" applyBorder="1" applyAlignment="1">
      <alignment horizontal="center" vertical="center" wrapText="1"/>
    </xf>
    <xf numFmtId="9" fontId="2" fillId="2" borderId="1" xfId="2" applyFont="1" applyFill="1" applyBorder="1" applyAlignment="1">
      <alignment horizontal="center" vertical="center" wrapText="1"/>
    </xf>
    <xf numFmtId="0" fontId="3" fillId="0" borderId="0" xfId="0" applyFont="1" applyAlignment="1">
      <alignment horizontal="center" vertical="center" wrapText="1"/>
    </xf>
    <xf numFmtId="0" fontId="0" fillId="2" borderId="1" xfId="0" applyFill="1" applyBorder="1" applyAlignment="1">
      <alignment horizontal="center" vertical="center" wrapText="1"/>
    </xf>
    <xf numFmtId="9" fontId="1" fillId="3" borderId="1" xfId="2" applyFont="1" applyFill="1" applyBorder="1" applyAlignment="1">
      <alignment horizontal="center" vertical="center" wrapText="1"/>
    </xf>
    <xf numFmtId="44" fontId="0" fillId="2" borderId="1" xfId="0" applyNumberFormat="1" applyFill="1" applyBorder="1" applyAlignment="1">
      <alignment horizontal="center" vertical="center" wrapText="1"/>
    </xf>
    <xf numFmtId="9" fontId="1" fillId="2" borderId="1" xfId="2" applyFont="1" applyFill="1" applyBorder="1" applyAlignment="1">
      <alignment horizontal="center" vertical="center" wrapText="1"/>
    </xf>
    <xf numFmtId="44" fontId="1" fillId="4" borderId="1" xfId="1" applyFont="1" applyFill="1" applyBorder="1" applyAlignment="1">
      <alignment horizontal="center" vertical="center" wrapText="1"/>
    </xf>
    <xf numFmtId="44" fontId="2" fillId="4" borderId="1" xfId="1" applyFon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9" fontId="2" fillId="4" borderId="1" xfId="2" applyFont="1" applyFill="1" applyBorder="1" applyAlignment="1">
      <alignment horizontal="center" vertical="center" wrapText="1"/>
    </xf>
    <xf numFmtId="9" fontId="1" fillId="2" borderId="1" xfId="1" applyNumberFormat="1" applyFont="1" applyFill="1" applyBorder="1" applyAlignment="1">
      <alignment horizontal="center" vertical="center" wrapText="1"/>
    </xf>
    <xf numFmtId="0" fontId="2" fillId="0" borderId="0" xfId="0" applyFont="1" applyAlignment="1">
      <alignment horizontal="left" vertical="center"/>
    </xf>
    <xf numFmtId="0" fontId="4" fillId="0" borderId="0" xfId="0" applyFont="1" applyAlignment="1">
      <alignment horizontal="left" vertical="center"/>
    </xf>
    <xf numFmtId="0" fontId="0" fillId="0" borderId="0" xfId="0" applyAlignment="1">
      <alignment horizontal="left" vertical="top"/>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6" fillId="0" borderId="0" xfId="0" applyFont="1" applyAlignment="1">
      <alignment horizontal="left" vertical="top"/>
    </xf>
    <xf numFmtId="44" fontId="2" fillId="5" borderId="0" xfId="1" applyFont="1" applyFill="1" applyAlignment="1">
      <alignment horizontal="center" vertical="center" wrapText="1"/>
    </xf>
    <xf numFmtId="0" fontId="2" fillId="5" borderId="0" xfId="0" applyFont="1" applyFill="1" applyAlignment="1">
      <alignment horizontal="center" vertical="center" wrapText="1"/>
    </xf>
    <xf numFmtId="0" fontId="0" fillId="0" borderId="0" xfId="0" applyAlignment="1">
      <alignment horizontal="left" vertical="center"/>
    </xf>
    <xf numFmtId="0" fontId="0" fillId="0" borderId="3" xfId="0" applyBorder="1" applyAlignment="1">
      <alignment horizontal="left" vertical="center" wrapText="1" indent="1"/>
    </xf>
    <xf numFmtId="0" fontId="0" fillId="0" borderId="0" xfId="0" applyAlignment="1">
      <alignment horizontal="left" vertical="center" wrapText="1" indent="1"/>
    </xf>
    <xf numFmtId="0" fontId="0" fillId="3" borderId="3" xfId="0" applyFill="1" applyBorder="1" applyAlignment="1">
      <alignment horizontal="left" vertical="center" wrapText="1" indent="1"/>
    </xf>
    <xf numFmtId="0" fontId="0" fillId="0" borderId="0" xfId="0" applyAlignment="1">
      <alignment horizontal="left" vertical="center" indent="1"/>
    </xf>
    <xf numFmtId="0" fontId="5" fillId="0" borderId="0" xfId="0" applyFont="1" applyAlignment="1">
      <alignment horizontal="left" vertical="center" wrapText="1"/>
    </xf>
    <xf numFmtId="0" fontId="0" fillId="5" borderId="0" xfId="0" applyFill="1" applyAlignment="1">
      <alignment horizontal="center" vertical="center" wrapText="1"/>
    </xf>
    <xf numFmtId="0" fontId="2" fillId="2" borderId="1" xfId="0" applyFont="1" applyFill="1" applyBorder="1" applyAlignment="1">
      <alignment horizontal="center" vertical="center" wrapText="1"/>
    </xf>
    <xf numFmtId="0" fontId="5" fillId="0" borderId="0" xfId="0" applyFont="1" applyAlignment="1">
      <alignment horizontal="left" vertical="center" wrapText="1"/>
    </xf>
    <xf numFmtId="0" fontId="0" fillId="0" borderId="5" xfId="0" applyBorder="1" applyAlignment="1">
      <alignment horizontal="left" vertical="center" wrapText="1" indent="1"/>
    </xf>
    <xf numFmtId="0" fontId="0" fillId="0" borderId="0" xfId="0" applyAlignment="1">
      <alignment horizontal="center" vertical="center" wrapText="1"/>
    </xf>
    <xf numFmtId="0" fontId="0" fillId="0" borderId="0" xfId="0" applyAlignment="1">
      <alignment horizontal="right" vertical="center" wrapText="1"/>
    </xf>
    <xf numFmtId="44" fontId="2" fillId="3" borderId="3" xfId="1" applyFont="1" applyFill="1" applyBorder="1" applyAlignment="1">
      <alignment horizontal="left" vertical="center" wrapText="1" indent="1"/>
    </xf>
    <xf numFmtId="0" fontId="0" fillId="5" borderId="0" xfId="0" applyFill="1" applyAlignment="1">
      <alignment horizontal="center" vertical="center" wrapText="1"/>
    </xf>
    <xf numFmtId="0" fontId="0" fillId="3" borderId="5" xfId="0" applyFill="1" applyBorder="1" applyAlignment="1">
      <alignment horizontal="left" vertical="center" wrapText="1" inden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44" fontId="2" fillId="2" borderId="2" xfId="1" applyFont="1" applyFill="1" applyBorder="1" applyAlignment="1">
      <alignment horizontal="center" vertical="center" wrapText="1"/>
    </xf>
    <xf numFmtId="44" fontId="2" fillId="2" borderId="4" xfId="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left"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64</xdr:row>
      <xdr:rowOff>33616</xdr:rowOff>
    </xdr:from>
    <xdr:to>
      <xdr:col>8</xdr:col>
      <xdr:colOff>974911</xdr:colOff>
      <xdr:row>99</xdr:row>
      <xdr:rowOff>8588</xdr:rowOff>
    </xdr:to>
    <xdr:pic>
      <xdr:nvPicPr>
        <xdr:cNvPr id="2" name="Picture 1">
          <a:extLst>
            <a:ext uri="{FF2B5EF4-FFF2-40B4-BE49-F238E27FC236}">
              <a16:creationId xmlns:a16="http://schemas.microsoft.com/office/drawing/2014/main" id="{1FED9B1D-D863-F150-7E6F-E4FF1EFFEAC5}"/>
            </a:ext>
          </a:extLst>
        </xdr:cNvPr>
        <xdr:cNvPicPr>
          <a:picLocks noChangeAspect="1"/>
        </xdr:cNvPicPr>
      </xdr:nvPicPr>
      <xdr:blipFill>
        <a:blip xmlns:r="http://schemas.openxmlformats.org/officeDocument/2006/relationships" r:embed="rId1"/>
        <a:stretch>
          <a:fillRect/>
        </a:stretch>
      </xdr:blipFill>
      <xdr:spPr>
        <a:xfrm>
          <a:off x="0" y="16394204"/>
          <a:ext cx="11295529" cy="6642472"/>
        </a:xfrm>
        <a:prstGeom prst="rect">
          <a:avLst/>
        </a:prstGeom>
      </xdr:spPr>
    </xdr:pic>
    <xdr:clientData/>
  </xdr:twoCellAnchor>
  <xdr:oneCellAnchor>
    <xdr:from>
      <xdr:col>2</xdr:col>
      <xdr:colOff>1208697</xdr:colOff>
      <xdr:row>84</xdr:row>
      <xdr:rowOff>100908</xdr:rowOff>
    </xdr:from>
    <xdr:ext cx="5923821" cy="937693"/>
    <xdr:sp macro="" textlink="">
      <xdr:nvSpPr>
        <xdr:cNvPr id="3" name="Rectangle 2">
          <a:extLst>
            <a:ext uri="{FF2B5EF4-FFF2-40B4-BE49-F238E27FC236}">
              <a16:creationId xmlns:a16="http://schemas.microsoft.com/office/drawing/2014/main" id="{0BC57248-EFBE-B70C-912C-D3822959B0EE}"/>
            </a:ext>
          </a:extLst>
        </xdr:cNvPr>
        <xdr:cNvSpPr/>
      </xdr:nvSpPr>
      <xdr:spPr>
        <a:xfrm rot="20432286">
          <a:off x="3024050" y="20271496"/>
          <a:ext cx="5923821" cy="937693"/>
        </a:xfrm>
        <a:prstGeom prst="rect">
          <a:avLst/>
        </a:prstGeom>
        <a:noFill/>
      </xdr:spPr>
      <xdr:txBody>
        <a:bodyPr wrap="square" lIns="91440" tIns="45720" rIns="91440" bIns="45720">
          <a:spAutoFit/>
        </a:bodyPr>
        <a:lstStyle/>
        <a:p>
          <a:pPr algn="ctr"/>
          <a:r>
            <a:rPr lang="en-US" sz="5400" b="0" cap="none" spc="0">
              <a:ln w="0"/>
              <a:solidFill>
                <a:srgbClr val="FF0000"/>
              </a:solidFill>
              <a:effectLst>
                <a:outerShdw blurRad="38100" dist="19050" dir="2700000" algn="tl" rotWithShape="0">
                  <a:schemeClr val="dk1">
                    <a:alpha val="40000"/>
                  </a:schemeClr>
                </a:outerShdw>
              </a:effectLst>
            </a:rPr>
            <a:t>SAMPLE</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2E529-490D-4A92-9993-6C0707E26AD2}">
  <dimension ref="A1:I118"/>
  <sheetViews>
    <sheetView showGridLines="0" tabSelected="1" view="pageLayout" topLeftCell="A11" zoomScale="85" zoomScaleNormal="100" zoomScalePageLayoutView="85" workbookViewId="0">
      <selection activeCell="E53" sqref="E53"/>
    </sheetView>
  </sheetViews>
  <sheetFormatPr defaultColWidth="26.28515625" defaultRowHeight="15" x14ac:dyDescent="0.25"/>
  <cols>
    <col min="1" max="1" width="8.5703125" style="1" customWidth="1"/>
    <col min="2" max="2" width="16.85546875" style="1" customWidth="1"/>
    <col min="3" max="3" width="26.42578125" style="4" customWidth="1"/>
    <col min="4" max="4" width="17.42578125" style="1" customWidth="1"/>
    <col min="5" max="5" width="19.28515625" style="1" customWidth="1"/>
    <col min="6" max="6" width="22" style="1" customWidth="1"/>
    <col min="7" max="7" width="16.85546875" style="1" customWidth="1"/>
    <col min="8" max="8" width="16.85546875" style="3" customWidth="1"/>
    <col min="9" max="9" width="15.85546875" style="3" customWidth="1"/>
    <col min="10" max="16384" width="26.28515625" style="3"/>
  </cols>
  <sheetData>
    <row r="1" spans="1:9" x14ac:dyDescent="0.25">
      <c r="A1" s="26"/>
      <c r="B1" s="26"/>
      <c r="C1" s="25"/>
      <c r="D1" s="26"/>
      <c r="E1" s="26"/>
      <c r="F1" s="26"/>
      <c r="G1" s="26"/>
      <c r="H1" s="33"/>
      <c r="I1" s="33"/>
    </row>
    <row r="3" spans="1:9" ht="18.75" customHeight="1" x14ac:dyDescent="0.25">
      <c r="A3" s="35" t="s">
        <v>0</v>
      </c>
      <c r="B3" s="35"/>
      <c r="C3" s="35"/>
    </row>
    <row r="4" spans="1:9" x14ac:dyDescent="0.25">
      <c r="A4" s="24"/>
      <c r="E4" s="3"/>
    </row>
    <row r="5" spans="1:9" x14ac:dyDescent="0.25">
      <c r="A5" s="31" t="s">
        <v>1</v>
      </c>
    </row>
    <row r="6" spans="1:9" x14ac:dyDescent="0.25">
      <c r="A6" s="31" t="s">
        <v>2</v>
      </c>
    </row>
    <row r="7" spans="1:9" x14ac:dyDescent="0.25">
      <c r="A7" s="31" t="s">
        <v>3</v>
      </c>
    </row>
    <row r="8" spans="1:9" x14ac:dyDescent="0.25">
      <c r="A8" s="31" t="s">
        <v>4</v>
      </c>
    </row>
    <row r="9" spans="1:9" x14ac:dyDescent="0.25">
      <c r="A9" s="31" t="s">
        <v>5</v>
      </c>
    </row>
    <row r="10" spans="1:9" x14ac:dyDescent="0.25">
      <c r="A10" s="31"/>
    </row>
    <row r="11" spans="1:9" x14ac:dyDescent="0.25">
      <c r="A11" s="31" t="s">
        <v>6</v>
      </c>
    </row>
    <row r="12" spans="1:9" x14ac:dyDescent="0.25">
      <c r="A12" s="27"/>
      <c r="B12" s="27"/>
    </row>
    <row r="13" spans="1:9" x14ac:dyDescent="0.25">
      <c r="A13" s="40"/>
      <c r="B13" s="40"/>
      <c r="C13" s="25"/>
      <c r="D13" s="26"/>
      <c r="E13" s="26"/>
      <c r="F13" s="26"/>
      <c r="G13" s="26"/>
      <c r="H13" s="33"/>
      <c r="I13" s="33"/>
    </row>
    <row r="14" spans="1:9" x14ac:dyDescent="0.25">
      <c r="A14" s="37"/>
      <c r="B14" s="37"/>
    </row>
    <row r="15" spans="1:9" ht="18.75" customHeight="1" x14ac:dyDescent="0.25">
      <c r="A15" s="35" t="s">
        <v>7</v>
      </c>
      <c r="B15" s="35"/>
      <c r="C15" s="35"/>
    </row>
    <row r="17" spans="1:9" x14ac:dyDescent="0.25">
      <c r="A17" s="38" t="s">
        <v>8</v>
      </c>
      <c r="B17" s="38"/>
      <c r="C17" s="41"/>
      <c r="D17" s="41"/>
      <c r="E17" s="41"/>
    </row>
    <row r="18" spans="1:9" ht="15" customHeight="1" x14ac:dyDescent="0.25">
      <c r="A18" s="38" t="s">
        <v>9</v>
      </c>
      <c r="B18" s="38"/>
      <c r="C18" s="30"/>
      <c r="D18" s="29"/>
      <c r="E18" s="29"/>
    </row>
    <row r="19" spans="1:9" ht="15" customHeight="1" x14ac:dyDescent="0.25">
      <c r="A19" s="38" t="s">
        <v>10</v>
      </c>
      <c r="B19" s="38"/>
      <c r="C19" s="28" t="s">
        <v>11</v>
      </c>
      <c r="D19" s="29"/>
      <c r="E19" s="3"/>
    </row>
    <row r="20" spans="1:9" ht="15" customHeight="1" x14ac:dyDescent="0.25">
      <c r="A20" s="38" t="s">
        <v>12</v>
      </c>
      <c r="B20" s="38"/>
      <c r="C20" s="36" t="s">
        <v>13</v>
      </c>
      <c r="D20" s="36"/>
      <c r="E20" s="3"/>
    </row>
    <row r="21" spans="1:9" x14ac:dyDescent="0.25">
      <c r="A21" s="37"/>
      <c r="B21" s="37"/>
    </row>
    <row r="22" spans="1:9" x14ac:dyDescent="0.25">
      <c r="A22" s="40"/>
      <c r="B22" s="40"/>
      <c r="C22" s="25"/>
      <c r="D22" s="26"/>
      <c r="E22" s="26"/>
      <c r="F22" s="26"/>
      <c r="G22" s="26"/>
      <c r="H22" s="33"/>
      <c r="I22" s="33"/>
    </row>
    <row r="23" spans="1:9" x14ac:dyDescent="0.25">
      <c r="A23" s="37"/>
      <c r="B23" s="37"/>
    </row>
    <row r="24" spans="1:9" ht="18.75" customHeight="1" x14ac:dyDescent="0.25">
      <c r="A24" s="35" t="s">
        <v>14</v>
      </c>
      <c r="B24" s="35"/>
      <c r="C24" s="35"/>
    </row>
    <row r="25" spans="1:9" x14ac:dyDescent="0.25">
      <c r="A25" s="37"/>
      <c r="B25" s="37"/>
    </row>
    <row r="26" spans="1:9" x14ac:dyDescent="0.25">
      <c r="A26" s="38" t="s">
        <v>15</v>
      </c>
      <c r="B26" s="38"/>
      <c r="C26" s="39"/>
      <c r="D26" s="39"/>
    </row>
    <row r="27" spans="1:9" x14ac:dyDescent="0.25">
      <c r="A27" s="38" t="s">
        <v>16</v>
      </c>
      <c r="B27" s="38"/>
      <c r="C27" s="39"/>
      <c r="D27" s="39"/>
    </row>
    <row r="28" spans="1:9" x14ac:dyDescent="0.25">
      <c r="A28" s="38" t="s">
        <v>9</v>
      </c>
      <c r="B28" s="38"/>
      <c r="C28" s="39"/>
      <c r="D28" s="39"/>
    </row>
    <row r="31" spans="1:9" x14ac:dyDescent="0.25">
      <c r="A31" s="40"/>
      <c r="B31" s="40"/>
      <c r="C31" s="25"/>
      <c r="D31" s="26"/>
      <c r="E31" s="26"/>
      <c r="F31" s="26"/>
      <c r="G31" s="26"/>
      <c r="H31" s="33"/>
      <c r="I31" s="33"/>
    </row>
    <row r="32" spans="1:9" x14ac:dyDescent="0.25">
      <c r="A32" s="20"/>
    </row>
    <row r="33" spans="1:9" ht="18.75" customHeight="1" x14ac:dyDescent="0.25">
      <c r="A33" s="35"/>
      <c r="B33" s="35"/>
      <c r="C33" s="35"/>
    </row>
    <row r="34" spans="1:9" ht="36.75" customHeight="1" x14ac:dyDescent="0.25">
      <c r="A34" s="48"/>
      <c r="B34" s="48"/>
      <c r="C34" s="49"/>
      <c r="D34" s="49"/>
      <c r="E34" s="49"/>
      <c r="F34" s="49"/>
      <c r="G34" s="49"/>
      <c r="H34" s="49"/>
      <c r="I34" s="49"/>
    </row>
    <row r="35" spans="1:9" ht="51.75" customHeight="1" x14ac:dyDescent="0.25">
      <c r="A35" s="48"/>
      <c r="B35" s="48"/>
      <c r="C35" s="49"/>
      <c r="D35" s="49"/>
      <c r="E35" s="49"/>
      <c r="F35" s="49"/>
      <c r="G35" s="49"/>
      <c r="H35" s="49"/>
      <c r="I35" s="49"/>
    </row>
    <row r="36" spans="1:9" x14ac:dyDescent="0.25">
      <c r="A36" s="48"/>
      <c r="B36" s="48"/>
      <c r="C36" s="49"/>
      <c r="D36" s="49"/>
      <c r="E36" s="49"/>
      <c r="F36" s="49"/>
      <c r="G36" s="49"/>
      <c r="H36" s="49"/>
      <c r="I36" s="49"/>
    </row>
    <row r="37" spans="1:9" x14ac:dyDescent="0.25">
      <c r="A37" s="20"/>
    </row>
    <row r="38" spans="1:9" x14ac:dyDescent="0.25">
      <c r="A38" s="20"/>
    </row>
    <row r="39" spans="1:9" ht="24" x14ac:dyDescent="0.25">
      <c r="A39" s="19" t="s">
        <v>17</v>
      </c>
    </row>
    <row r="40" spans="1:9" x14ac:dyDescent="0.25">
      <c r="A40" s="24" t="s">
        <v>18</v>
      </c>
      <c r="E40" s="21"/>
      <c r="F40" s="18" t="s">
        <v>19</v>
      </c>
    </row>
    <row r="41" spans="1:9" x14ac:dyDescent="0.25">
      <c r="A41" s="20" t="s">
        <v>20</v>
      </c>
      <c r="E41" s="22"/>
      <c r="F41" s="18" t="s">
        <v>21</v>
      </c>
    </row>
    <row r="42" spans="1:9" x14ac:dyDescent="0.25">
      <c r="A42" s="20" t="s">
        <v>22</v>
      </c>
      <c r="E42" s="23"/>
      <c r="F42" s="18" t="s">
        <v>23</v>
      </c>
    </row>
    <row r="43" spans="1:9" x14ac:dyDescent="0.25">
      <c r="A43" s="20" t="s">
        <v>24</v>
      </c>
    </row>
    <row r="44" spans="1:9" x14ac:dyDescent="0.25">
      <c r="A44" s="8" t="s">
        <v>25</v>
      </c>
      <c r="B44" s="8" t="s">
        <v>26</v>
      </c>
      <c r="C44" s="8" t="s">
        <v>27</v>
      </c>
      <c r="D44" s="8" t="s">
        <v>28</v>
      </c>
      <c r="E44" s="8" t="s">
        <v>29</v>
      </c>
      <c r="F44" s="8" t="s">
        <v>30</v>
      </c>
      <c r="G44" s="8" t="s">
        <v>31</v>
      </c>
      <c r="H44" s="8" t="s">
        <v>32</v>
      </c>
      <c r="I44" s="3" t="s">
        <v>33</v>
      </c>
    </row>
    <row r="45" spans="1:9" ht="105" x14ac:dyDescent="0.25">
      <c r="A45" s="34" t="s">
        <v>34</v>
      </c>
      <c r="B45" s="34" t="s">
        <v>35</v>
      </c>
      <c r="C45" s="34" t="s">
        <v>36</v>
      </c>
      <c r="D45" s="2" t="s">
        <v>37</v>
      </c>
      <c r="E45" s="2" t="s">
        <v>38</v>
      </c>
      <c r="F45" s="34" t="s">
        <v>39</v>
      </c>
      <c r="G45" s="34" t="s">
        <v>40</v>
      </c>
      <c r="H45" s="34" t="s">
        <v>41</v>
      </c>
      <c r="I45" s="34" t="s">
        <v>42</v>
      </c>
    </row>
    <row r="46" spans="1:9" ht="30" x14ac:dyDescent="0.25">
      <c r="A46" s="34">
        <v>1</v>
      </c>
      <c r="B46" s="9" t="s">
        <v>43</v>
      </c>
      <c r="C46" s="9" t="s">
        <v>44</v>
      </c>
      <c r="D46" s="5">
        <v>120000</v>
      </c>
      <c r="E46" s="17">
        <v>0.35</v>
      </c>
      <c r="F46" s="10"/>
      <c r="G46" s="13">
        <f>D46*F46</f>
        <v>0</v>
      </c>
      <c r="H46" s="13">
        <f>D46-G46</f>
        <v>120000</v>
      </c>
      <c r="I46" s="11">
        <f>SUM(G46:H46)</f>
        <v>120000</v>
      </c>
    </row>
    <row r="47" spans="1:9" ht="30" x14ac:dyDescent="0.25">
      <c r="A47" s="34">
        <v>2</v>
      </c>
      <c r="B47" s="9" t="s">
        <v>45</v>
      </c>
      <c r="C47" s="9" t="s">
        <v>46</v>
      </c>
      <c r="D47" s="5">
        <v>50000</v>
      </c>
      <c r="E47" s="12">
        <v>0.2</v>
      </c>
      <c r="F47" s="10"/>
      <c r="G47" s="13">
        <f>D47*F47</f>
        <v>0</v>
      </c>
      <c r="H47" s="13">
        <f>D47-G47</f>
        <v>50000</v>
      </c>
      <c r="I47" s="11">
        <f t="shared" ref="I47:I49" si="0">SUM(G47:H47)</f>
        <v>50000</v>
      </c>
    </row>
    <row r="48" spans="1:9" x14ac:dyDescent="0.25">
      <c r="A48" s="34">
        <v>3</v>
      </c>
      <c r="B48" s="9" t="s">
        <v>47</v>
      </c>
      <c r="C48" s="9" t="s">
        <v>48</v>
      </c>
      <c r="D48" s="5">
        <v>15000</v>
      </c>
      <c r="E48" s="12">
        <v>0.15</v>
      </c>
      <c r="F48" s="10"/>
      <c r="G48" s="13">
        <f>D48*F48</f>
        <v>0</v>
      </c>
      <c r="H48" s="13">
        <f>D48-G48</f>
        <v>15000</v>
      </c>
      <c r="I48" s="11">
        <f t="shared" si="0"/>
        <v>15000</v>
      </c>
    </row>
    <row r="49" spans="1:9" ht="30" x14ac:dyDescent="0.25">
      <c r="A49" s="34">
        <v>4</v>
      </c>
      <c r="B49" s="9" t="s">
        <v>49</v>
      </c>
      <c r="C49" s="9" t="s">
        <v>50</v>
      </c>
      <c r="D49" s="5">
        <v>15000</v>
      </c>
      <c r="E49" s="12">
        <v>0.1</v>
      </c>
      <c r="F49" s="10"/>
      <c r="G49" s="13">
        <f>D49*F49</f>
        <v>0</v>
      </c>
      <c r="H49" s="13">
        <f>D49-G49</f>
        <v>15000</v>
      </c>
      <c r="I49" s="11">
        <f t="shared" si="0"/>
        <v>15000</v>
      </c>
    </row>
    <row r="50" spans="1:9" x14ac:dyDescent="0.25">
      <c r="A50" s="42" t="s">
        <v>51</v>
      </c>
      <c r="B50" s="44"/>
      <c r="C50" s="43"/>
      <c r="D50" s="2">
        <f>SUM(D46:D49)</f>
        <v>200000</v>
      </c>
      <c r="E50" s="7"/>
      <c r="F50" s="12"/>
      <c r="G50" s="14">
        <f>SUM(G46:G49)</f>
        <v>0</v>
      </c>
      <c r="H50" s="14">
        <f>SUM(H46:H49)</f>
        <v>200000</v>
      </c>
      <c r="I50" s="6">
        <f>SUM(I46:I49)</f>
        <v>200000</v>
      </c>
    </row>
    <row r="53" spans="1:9" x14ac:dyDescent="0.25">
      <c r="H53" s="3" t="s">
        <v>52</v>
      </c>
      <c r="I53" s="3" t="s">
        <v>53</v>
      </c>
    </row>
    <row r="54" spans="1:9" ht="51.75" customHeight="1" x14ac:dyDescent="0.25">
      <c r="F54" s="45" t="s">
        <v>54</v>
      </c>
      <c r="G54" s="46"/>
      <c r="H54" s="6">
        <f>SUM(D46:D49)</f>
        <v>200000</v>
      </c>
      <c r="I54" s="7">
        <f>SUM(I55:I56)</f>
        <v>1</v>
      </c>
    </row>
    <row r="55" spans="1:9" ht="51.75" customHeight="1" x14ac:dyDescent="0.25">
      <c r="F55" s="47" t="s">
        <v>55</v>
      </c>
      <c r="G55" s="47"/>
      <c r="H55" s="15">
        <f>H50</f>
        <v>200000</v>
      </c>
      <c r="I55" s="16">
        <f>H55/H54</f>
        <v>1</v>
      </c>
    </row>
    <row r="56" spans="1:9" ht="51.75" customHeight="1" x14ac:dyDescent="0.25">
      <c r="F56" s="42" t="s">
        <v>56</v>
      </c>
      <c r="G56" s="43"/>
      <c r="H56" s="15">
        <f>G50</f>
        <v>0</v>
      </c>
      <c r="I56" s="16">
        <f>H56/H54</f>
        <v>0</v>
      </c>
    </row>
    <row r="62" spans="1:9" x14ac:dyDescent="0.25">
      <c r="A62" s="20"/>
    </row>
    <row r="63" spans="1:9" x14ac:dyDescent="0.25">
      <c r="A63" s="3"/>
      <c r="B63" s="3"/>
      <c r="C63" s="3"/>
      <c r="D63" s="3"/>
      <c r="E63" s="3"/>
      <c r="F63" s="3"/>
      <c r="G63" s="3"/>
    </row>
    <row r="64" spans="1:9" x14ac:dyDescent="0.25">
      <c r="A64" s="3"/>
      <c r="B64" s="3"/>
      <c r="C64" s="3"/>
      <c r="D64" s="3"/>
      <c r="E64" s="3"/>
      <c r="F64" s="3"/>
      <c r="G64" s="3"/>
    </row>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pans="1:9" x14ac:dyDescent="0.25">
      <c r="A97" s="3"/>
      <c r="B97" s="3"/>
      <c r="C97" s="3"/>
      <c r="D97" s="3"/>
      <c r="E97" s="3"/>
      <c r="F97" s="3"/>
      <c r="G97" s="3"/>
    </row>
    <row r="98" spans="1:9" x14ac:dyDescent="0.25">
      <c r="A98" s="3"/>
      <c r="B98" s="3"/>
      <c r="C98" s="3"/>
      <c r="D98" s="3"/>
      <c r="E98" s="3"/>
      <c r="F98" s="3"/>
      <c r="G98" s="3"/>
    </row>
    <row r="99" spans="1:9" x14ac:dyDescent="0.25">
      <c r="A99" s="3"/>
      <c r="B99" s="3"/>
      <c r="C99" s="3"/>
      <c r="D99" s="3"/>
      <c r="E99" s="3"/>
      <c r="F99" s="3"/>
      <c r="G99" s="3"/>
    </row>
    <row r="100" spans="1:9" x14ac:dyDescent="0.25">
      <c r="A100" s="3"/>
      <c r="B100" s="3"/>
      <c r="C100" s="3"/>
      <c r="D100" s="3"/>
      <c r="E100" s="3"/>
      <c r="F100" s="3"/>
      <c r="G100" s="3"/>
    </row>
    <row r="101" spans="1:9" x14ac:dyDescent="0.25">
      <c r="A101" s="3"/>
      <c r="B101" s="3"/>
      <c r="C101" s="3"/>
      <c r="D101" s="3"/>
      <c r="E101" s="3"/>
      <c r="F101" s="3"/>
      <c r="G101" s="3"/>
    </row>
    <row r="102" spans="1:9" x14ac:dyDescent="0.25">
      <c r="A102" s="3"/>
      <c r="B102" s="3"/>
      <c r="C102" s="3"/>
      <c r="D102" s="3"/>
      <c r="E102" s="3"/>
      <c r="F102" s="3"/>
      <c r="G102" s="3"/>
    </row>
    <row r="103" spans="1:9" x14ac:dyDescent="0.25">
      <c r="A103" s="3"/>
      <c r="B103" s="3"/>
      <c r="C103" s="3"/>
      <c r="D103" s="3"/>
      <c r="E103" s="3"/>
      <c r="F103" s="3"/>
      <c r="G103" s="3"/>
    </row>
    <row r="105" spans="1:9" x14ac:dyDescent="0.25">
      <c r="A105" s="40"/>
      <c r="B105" s="40"/>
      <c r="C105" s="25"/>
      <c r="D105" s="26"/>
      <c r="E105" s="26"/>
      <c r="F105" s="26"/>
      <c r="G105" s="26"/>
      <c r="H105" s="33"/>
      <c r="I105" s="33"/>
    </row>
    <row r="106" spans="1:9" x14ac:dyDescent="0.25">
      <c r="A106" s="20"/>
    </row>
    <row r="107" spans="1:9" ht="18.75" customHeight="1" x14ac:dyDescent="0.25">
      <c r="A107" s="35" t="s">
        <v>57</v>
      </c>
      <c r="B107" s="35"/>
      <c r="C107" s="35"/>
    </row>
    <row r="108" spans="1:9" ht="18.75" customHeight="1" x14ac:dyDescent="0.25">
      <c r="A108" s="32"/>
      <c r="B108" s="32"/>
      <c r="C108" s="32"/>
    </row>
    <row r="109" spans="1:9" ht="47.25" customHeight="1" x14ac:dyDescent="0.25">
      <c r="A109" s="48" t="s">
        <v>58</v>
      </c>
      <c r="B109" s="48"/>
      <c r="C109" s="49" t="s">
        <v>59</v>
      </c>
      <c r="D109" s="49"/>
      <c r="E109" s="49"/>
      <c r="F109" s="49"/>
      <c r="G109" s="49"/>
      <c r="H109" s="49"/>
      <c r="I109" s="49"/>
    </row>
    <row r="110" spans="1:9" ht="47.25" customHeight="1" x14ac:dyDescent="0.25">
      <c r="A110" s="48" t="s">
        <v>60</v>
      </c>
      <c r="B110" s="48"/>
      <c r="C110" s="49" t="s">
        <v>61</v>
      </c>
      <c r="D110" s="49"/>
      <c r="E110" s="49"/>
      <c r="F110" s="49"/>
      <c r="G110" s="49"/>
      <c r="H110" s="49"/>
      <c r="I110" s="49"/>
    </row>
    <row r="111" spans="1:9" ht="47.25" customHeight="1" x14ac:dyDescent="0.25">
      <c r="A111" s="48" t="s">
        <v>35</v>
      </c>
      <c r="B111" s="48"/>
      <c r="C111" s="49" t="s">
        <v>62</v>
      </c>
      <c r="D111" s="49"/>
      <c r="E111" s="49"/>
      <c r="F111" s="49"/>
      <c r="G111" s="49"/>
      <c r="H111" s="49"/>
      <c r="I111" s="49"/>
    </row>
    <row r="112" spans="1:9" ht="47.25" customHeight="1" x14ac:dyDescent="0.25">
      <c r="A112" s="48" t="s">
        <v>36</v>
      </c>
      <c r="B112" s="48"/>
      <c r="C112" s="49" t="s">
        <v>63</v>
      </c>
      <c r="D112" s="49"/>
      <c r="E112" s="49"/>
      <c r="F112" s="49"/>
      <c r="G112" s="49"/>
      <c r="H112" s="49"/>
      <c r="I112" s="49"/>
    </row>
    <row r="113" spans="1:9" ht="47.25" customHeight="1" x14ac:dyDescent="0.25">
      <c r="A113" s="48" t="s">
        <v>37</v>
      </c>
      <c r="B113" s="48"/>
      <c r="C113" s="49" t="s">
        <v>64</v>
      </c>
      <c r="D113" s="49"/>
      <c r="E113" s="49"/>
      <c r="F113" s="49"/>
      <c r="G113" s="49"/>
      <c r="H113" s="49"/>
      <c r="I113" s="49"/>
    </row>
    <row r="114" spans="1:9" ht="47.25" customHeight="1" x14ac:dyDescent="0.25">
      <c r="A114" s="48" t="s">
        <v>65</v>
      </c>
      <c r="B114" s="48"/>
      <c r="C114" s="49" t="s">
        <v>66</v>
      </c>
      <c r="D114" s="49"/>
      <c r="E114" s="49"/>
      <c r="F114" s="49"/>
      <c r="G114" s="49"/>
      <c r="H114" s="49"/>
      <c r="I114" s="49"/>
    </row>
    <row r="115" spans="1:9" ht="47.25" customHeight="1" x14ac:dyDescent="0.25">
      <c r="A115" s="48" t="s">
        <v>67</v>
      </c>
      <c r="B115" s="48"/>
      <c r="C115" s="49" t="s">
        <v>68</v>
      </c>
      <c r="D115" s="49"/>
      <c r="E115" s="49"/>
      <c r="F115" s="49"/>
      <c r="G115" s="49"/>
      <c r="H115" s="49"/>
      <c r="I115" s="49"/>
    </row>
    <row r="116" spans="1:9" ht="47.25" customHeight="1" x14ac:dyDescent="0.25">
      <c r="A116" s="48" t="s">
        <v>69</v>
      </c>
      <c r="B116" s="48"/>
      <c r="C116" s="49" t="s">
        <v>70</v>
      </c>
      <c r="D116" s="49"/>
      <c r="E116" s="49"/>
      <c r="F116" s="49"/>
      <c r="G116" s="49"/>
      <c r="H116" s="49"/>
      <c r="I116" s="49"/>
    </row>
    <row r="117" spans="1:9" ht="47.25" customHeight="1" x14ac:dyDescent="0.25">
      <c r="A117" s="48" t="s">
        <v>71</v>
      </c>
      <c r="B117" s="48"/>
      <c r="C117" s="49" t="s">
        <v>72</v>
      </c>
      <c r="D117" s="49"/>
      <c r="E117" s="49"/>
      <c r="F117" s="49"/>
      <c r="G117" s="49"/>
      <c r="H117" s="49"/>
      <c r="I117" s="49"/>
    </row>
    <row r="118" spans="1:9" ht="36" customHeight="1" x14ac:dyDescent="0.25"/>
  </sheetData>
  <mergeCells count="53">
    <mergeCell ref="A113:B113"/>
    <mergeCell ref="C113:I113"/>
    <mergeCell ref="A116:B116"/>
    <mergeCell ref="C116:I116"/>
    <mergeCell ref="A117:B117"/>
    <mergeCell ref="C117:I117"/>
    <mergeCell ref="A114:B114"/>
    <mergeCell ref="C114:I114"/>
    <mergeCell ref="A115:B115"/>
    <mergeCell ref="C115:I115"/>
    <mergeCell ref="A110:B110"/>
    <mergeCell ref="C110:I110"/>
    <mergeCell ref="A111:B111"/>
    <mergeCell ref="C111:I111"/>
    <mergeCell ref="A112:B112"/>
    <mergeCell ref="C112:I112"/>
    <mergeCell ref="A107:C107"/>
    <mergeCell ref="A109:B109"/>
    <mergeCell ref="C109:I109"/>
    <mergeCell ref="A36:B36"/>
    <mergeCell ref="C36:I36"/>
    <mergeCell ref="F56:G56"/>
    <mergeCell ref="A50:C50"/>
    <mergeCell ref="A105:B105"/>
    <mergeCell ref="A24:C24"/>
    <mergeCell ref="A31:B31"/>
    <mergeCell ref="A27:B27"/>
    <mergeCell ref="A28:B28"/>
    <mergeCell ref="C27:D27"/>
    <mergeCell ref="C28:D28"/>
    <mergeCell ref="A33:C33"/>
    <mergeCell ref="F54:G54"/>
    <mergeCell ref="F55:G55"/>
    <mergeCell ref="A34:B34"/>
    <mergeCell ref="C34:I34"/>
    <mergeCell ref="A35:B35"/>
    <mergeCell ref="C35:I35"/>
    <mergeCell ref="A3:C3"/>
    <mergeCell ref="C20:D20"/>
    <mergeCell ref="A25:B25"/>
    <mergeCell ref="A26:B26"/>
    <mergeCell ref="C26:D26"/>
    <mergeCell ref="A17:B17"/>
    <mergeCell ref="A18:B18"/>
    <mergeCell ref="A19:B19"/>
    <mergeCell ref="A20:B20"/>
    <mergeCell ref="A21:B21"/>
    <mergeCell ref="A22:B22"/>
    <mergeCell ref="A23:B23"/>
    <mergeCell ref="A13:B13"/>
    <mergeCell ref="A14:B14"/>
    <mergeCell ref="C17:E17"/>
    <mergeCell ref="A15:C15"/>
  </mergeCells>
  <printOptions horizontalCentered="1"/>
  <pageMargins left="0.25" right="0.625" top="0.75" bottom="0.625" header="0.3" footer="0.3"/>
  <pageSetup scale="80" orientation="landscape" r:id="rId1"/>
  <headerFooter>
    <oddHeader xml:space="preserve">&amp;L&amp;"-,Bold"&amp;16RFP 2024-06 Outreach and Sales Event Planning and Management&amp;R&amp;14Exhibit B, Attachment 1: Cost Worksheet
</oddHeader>
    <oddFooter>&amp;RPage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7481A32FE4EC42844AB910F1C067BE" ma:contentTypeVersion="16" ma:contentTypeDescription="Create a new document." ma:contentTypeScope="" ma:versionID="e81e19eb994063c49a61c4e23de58c14">
  <xsd:schema xmlns:xsd="http://www.w3.org/2001/XMLSchema" xmlns:xs="http://www.w3.org/2001/XMLSchema" xmlns:p="http://schemas.microsoft.com/office/2006/metadata/properties" xmlns:ns2="95423855-f765-4f33-b522-8861ec98727e" xmlns:ns3="a5de18b8-454d-4f69-9d85-c273885b3b74" targetNamespace="http://schemas.microsoft.com/office/2006/metadata/properties" ma:root="true" ma:fieldsID="b0f65a7a24bc3d6b507dc78d70fa2960" ns2:_="" ns3:_="">
    <xsd:import namespace="95423855-f765-4f33-b522-8861ec98727e"/>
    <xsd:import namespace="a5de18b8-454d-4f69-9d85-c273885b3b7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423855-f765-4f33-b522-8861ec9872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de18b8-454d-4f69-9d85-c273885b3b7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dce7cfe-1008-43a4-b5bc-f9962093c7ec}" ma:internalName="TaxCatchAll" ma:showField="CatchAllData" ma:web="a5de18b8-454d-4f69-9d85-c273885b3b7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5de18b8-454d-4f69-9d85-c273885b3b74" xsi:nil="true"/>
    <lcf76f155ced4ddcb4097134ff3c332f xmlns="95423855-f765-4f33-b522-8861ec9872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DAF069-B5C2-47D6-A4F9-25B5BDC5FF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423855-f765-4f33-b522-8861ec98727e"/>
    <ds:schemaRef ds:uri="a5de18b8-454d-4f69-9d85-c273885b3b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CE222-D32C-414F-B83A-BE28760FEB15}">
  <ds:schemaRefs>
    <ds:schemaRef ds:uri="http://schemas.microsoft.com/sharepoint/v3/contenttype/forms"/>
  </ds:schemaRefs>
</ds:datastoreItem>
</file>

<file path=customXml/itemProps3.xml><?xml version="1.0" encoding="utf-8"?>
<ds:datastoreItem xmlns:ds="http://schemas.openxmlformats.org/officeDocument/2006/customXml" ds:itemID="{4366321E-776D-457F-BBC1-F060D3370EBE}">
  <ds:schemaRefs>
    <ds:schemaRef ds:uri="http://schemas.microsoft.com/office/2006/metadata/properties"/>
    <ds:schemaRef ds:uri="http://schemas.microsoft.com/office/infopath/2007/PartnerControls"/>
    <ds:schemaRef ds:uri="a5de18b8-454d-4f69-9d85-c273885b3b74"/>
    <ds:schemaRef ds:uri="95423855-f765-4f33-b522-8861ec98727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Shigetoshi, Jamie (CoveredCA)</dc:creator>
  <cp:keywords/>
  <dc:description/>
  <cp:lastModifiedBy>Asper, JoyceAnne (CoveredCA)</cp:lastModifiedBy>
  <cp:revision/>
  <dcterms:created xsi:type="dcterms:W3CDTF">2024-12-30T21:54:50Z</dcterms:created>
  <dcterms:modified xsi:type="dcterms:W3CDTF">2025-04-16T15:53:49Z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2024-12-30T22:49:22Z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e68a978d-ce79-47cb-ac17-bd7362dbf65b</vt:lpwstr>
  </property>
  <property fmtid="{D5CDD505-2E9C-101B-9397-08002B2CF9AE}" pid="8" name="MSIP_Label_1b8fe692-65eb-452b-9080-c3b135e23679_ContentBits">
    <vt:lpwstr>0</vt:lpwstr>
  </property>
  <property fmtid="{D5CDD505-2E9C-101B-9397-08002B2CF9AE}" pid="9" name="ContentTypeId">
    <vt:lpwstr>0x010100F67481A32FE4EC42844AB910F1C067BE</vt:lpwstr>
  </property>
  <property fmtid="{D5CDD505-2E9C-101B-9397-08002B2CF9AE}" pid="10" name="MediaServiceImageTags">
    <vt:lpwstr/>
  </property>
</Properties>
</file>